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Romania\"/>
    </mc:Choice>
  </mc:AlternateContent>
  <xr:revisionPtr revIDLastSave="0" documentId="13_ncr:1_{2F9F6F74-8A99-49A8-ACFE-1B745C1B179F}"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firstSheet="1"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2" l="1"/>
  <c r="F18" i="12"/>
  <c r="H18" i="12"/>
  <c r="J18" i="12"/>
  <c r="C47" i="22" l="1"/>
  <c r="B47" i="22"/>
  <c r="C46" i="22"/>
  <c r="B46" i="22"/>
  <c r="C45" i="22"/>
  <c r="B45" i="22"/>
  <c r="C44" i="22"/>
  <c r="B44" i="22"/>
  <c r="M43" i="22" s="1"/>
  <c r="C46" i="17"/>
  <c r="C45" i="17"/>
  <c r="C44" i="17"/>
  <c r="C43" i="17"/>
  <c r="E8" i="20" l="1"/>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38" i="12" l="1"/>
  <c r="I27" i="15" l="1"/>
  <c r="E29" i="12"/>
  <c r="J27" i="15"/>
  <c r="J16" i="15"/>
  <c r="H16" i="15"/>
  <c r="G16" i="15"/>
  <c r="E16" i="15" l="1"/>
  <c r="J11" i="15"/>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11" i="15" l="1"/>
  <c r="N43" i="22" s="1"/>
  <c r="O43" i="22" s="1"/>
  <c r="E5" i="28"/>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3" i="12" l="1"/>
  <c r="E13" i="12" s="1"/>
  <c r="N42" i="17" s="1"/>
  <c r="O42" i="17" s="1"/>
  <c r="D4" i="28" l="1"/>
  <c r="E18" i="12"/>
  <c r="E4" i="28" s="1"/>
</calcChain>
</file>

<file path=xl/sharedStrings.xml><?xml version="1.0" encoding="utf-8"?>
<sst xmlns="http://schemas.openxmlformats.org/spreadsheetml/2006/main" count="820" uniqueCount="265">
  <si>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</si>
  <si>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</si>
  <si>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</si>
  <si>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</si>
  <si>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</si>
  <si>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</si>
  <si>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</si>
  <si>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</si>
  <si>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</si>
  <si>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</si>
  <si>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</si>
  <si>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</si>
  <si>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</si>
  <si>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</si>
  <si>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</si>
  <si>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</si>
  <si>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</si>
  <si>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</si>
  <si>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</si>
  <si>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</si>
  <si>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</si>
  <si>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</si>
  <si>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</si>
  <si>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</si>
  <si>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</si>
  <si>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</si>
  <si>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</si>
  <si>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</si>
  <si>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</si>
  <si>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</si>
  <si>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</si>
  <si>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</si>
  <si>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</si>
  <si>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</si>
  <si>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</si>
  <si>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</si>
  <si>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</si>
  <si>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</si>
  <si>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</si>
  <si>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</si>
  <si>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</si>
  <si>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</si>
  <si>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</si>
  <si>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</si>
  <si>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</si>
  <si>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</si>
  <si>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</si>
  <si>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</si>
  <si>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</si>
  <si>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</si>
  <si>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</si>
  <si>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</si>
  <si>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</si>
  <si>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</si>
  <si>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</si>
  <si>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</si>
  <si>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</si>
  <si>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</si>
  <si>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</si>
  <si>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</si>
  <si>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</si>
  <si>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</si>
  <si>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</si>
  <si>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</si>
  <si>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</si>
  <si>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</si>
  <si>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</si>
  <si>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</si>
  <si>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</si>
  <si>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</si>
  <si>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</si>
  <si>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</si>
  <si>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</si>
  <si>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</si>
  <si>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</si>
  <si>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</si>
  <si>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</si>
  <si>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</si>
  <si>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</si>
  <si>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</si>
  <si>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</si>
  <si>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</si>
  <si>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</si>
  <si>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</si>
  <si>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</si>
  <si>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</si>
  <si>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</si>
  <si>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</si>
  <si>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</si>
  <si>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</si>
  <si>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</si>
  <si>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</si>
  <si>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</si>
  <si>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</si>
  <si>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</si>
  <si>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</si>
  <si>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</si>
  <si>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</si>
  <si>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</si>
  <si>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</si>
  <si>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</si>
  <si>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</si>
  <si>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</si>
  <si>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</si>
  <si>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</si>
  <si>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</si>
  <si>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</si>
  <si>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</si>
  <si>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</si>
  <si>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</si>
  <si>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</si>
  <si>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</si>
  <si>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</si>
  <si>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</si>
  <si>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</si>
  <si>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</si>
  <si>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</si>
  <si>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</si>
  <si>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</si>
  <si>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</si>
  <si>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</si>
  <si>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</si>
  <si>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</si>
  <si>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</si>
  <si>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</si>
  <si>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</si>
  <si>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</si>
  <si>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</si>
  <si>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</si>
  <si>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</si>
  <si>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</si>
  <si>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</si>
  <si>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</si>
  <si>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</si>
  <si>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</si>
  <si>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</si>
  <si>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</si>
  <si>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</si>
  <si>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</si>
  <si>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</si>
  <si>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</si>
  <si>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</si>
  <si>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</si>
  <si>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</si>
  <si>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</si>
  <si>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</si>
  <si>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</si>
  <si>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</si>
  <si>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</si>
  <si>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</si>
  <si>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</si>
  <si>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</si>
  <si>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</si>
  <si>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</si>
  <si>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</si>
  <si>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</si>
  <si>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</si>
  <si>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</si>
  <si>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</si>
  <si>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</si>
  <si>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</si>
  <si>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</si>
  <si>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</si>
  <si>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</si>
  <si>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</si>
  <si>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</si>
  <si>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</si>
  <si>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</si>
  <si>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</si>
  <si>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</si>
  <si>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</si>
  <si>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</si>
  <si>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</si>
  <si>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</si>
  <si>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</si>
  <si>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</si>
  <si>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</si>
  <si>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</si>
  <si>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</si>
  <si>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</si>
  <si>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</si>
  <si>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</si>
  <si>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</si>
  <si>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</si>
  <si>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</si>
  <si>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</si>
  <si>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</si>
  <si>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</si>
  <si>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</si>
  <si>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</si>
  <si>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</si>
  <si>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</si>
  <si>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</si>
  <si>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</si>
  <si>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</si>
  <si>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</si>
  <si>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</si>
  <si>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</si>
  <si>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</si>
  <si>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</si>
  <si>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</si>
  <si>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</si>
  <si>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</si>
  <si>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</si>
  <si>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</si>
  <si>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</si>
  <si>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</si>
  <si>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</si>
  <si>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</si>
  <si>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</si>
  <si>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</si>
  <si>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</si>
  <si>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</si>
  <si>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</si>
  <si>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</si>
  <si>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</si>
  <si>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</si>
  <si>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</si>
  <si>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</si>
  <si>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</si>
  <si>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</si>
  <si>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</si>
  <si>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</si>
  <si>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</si>
  <si>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</si>
  <si>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</si>
  <si>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</si>
  <si>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</si>
  <si>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</si>
  <si>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</si>
  <si>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</si>
  <si>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</si>
  <si>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</si>
  <si>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</si>
  <si>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</si>
  <si>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</si>
  <si>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</si>
  <si>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</si>
  <si>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</si>
  <si>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</si>
  <si>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</si>
  <si>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</si>
  <si>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</si>
  <si>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</si>
  <si>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</si>
  <si>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</si>
  <si>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</si>
  <si>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</si>
  <si>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</si>
  <si>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</si>
  <si>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</si>
  <si>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</si>
  <si>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</si>
  <si>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</si>
  <si>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</si>
  <si>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</si>
  <si>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</si>
  <si>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National Agency for Fisheries and Aquaculture</t>
  </si>
  <si>
    <t>Elaboration of the national strategy and specific regulations in the field of fishing, aquaculture, the organization of the fishery products market. Designated to report data according to SUP Directive item D.</t>
  </si>
  <si>
    <t>National Agency for Fisheries and Acuaculture</t>
  </si>
  <si>
    <t>No.805160/19.05.2025</t>
  </si>
  <si>
    <t xml:space="preserve">Annually - Ministry of the Interior. </t>
  </si>
  <si>
    <t>No.53705/29.04.2025</t>
  </si>
  <si>
    <t>Annually - General Inspectorate of the Gendarmerie</t>
  </si>
  <si>
    <t>Data submitted voluntarily at the request of the reporting authority (National Agency for Fisheries and Aquaculture), based on collaboration protocols signed at national level. We do not have data on the reason for the trend compared to the previous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</si>
</sst>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10"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8" t="s">
        <v>0</v>
      </c>
      <c r="C2" s="1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9" t="s">
        <v>1</v>
      </c>
      <c r="C3" s="1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0" t="s">
        <v>2</v>
      </c>
      <c r="C4" s="1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61" t="s">
        <v>3</v>
      </c>
      <c r="C6" s="1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62" t="s">
        <v>4</v>
      </c>
      <c r="C7" s="16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61" t="s">
        <v>5</v>
      </c>
      <c r="C9" s="1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5" t="s">
        <v>6</v>
      </c>
      <c r="C10" s="1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7" t="s">
        <v>7</v>
      </c>
      <c r="C12" s="1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C1" zoomScale="93" zoomScaleNormal="93" workbookViewId="0">
      <selection activeCell="G11" sqref="G11:G12"/>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64"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64"/>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2" t="s">
        <v>37</v>
      </c>
      <c r="E5" s="153"/>
      <c r="F5" s="153"/>
      <c r="G5" s="153"/>
      <c r="H5" s="153"/>
      <c r="I5" s="153"/>
      <c r="J5" s="154"/>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73" t="s">
        <v>38</v>
      </c>
      <c r="E6" s="174"/>
      <c r="F6" s="174"/>
      <c r="G6" s="174"/>
      <c r="H6" s="174"/>
      <c r="I6" s="174"/>
      <c r="J6" s="175"/>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228</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6" t="s">
        <v>43</v>
      </c>
      <c r="F10" s="167"/>
      <c r="G10" s="167"/>
      <c r="H10" s="167"/>
      <c r="I10" s="167"/>
      <c r="J10" s="168"/>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5" t="s">
        <v>44</v>
      </c>
      <c r="F11" s="169"/>
      <c r="G11" s="169"/>
      <c r="H11" s="169"/>
      <c r="I11" s="171" t="s">
        <v>45</v>
      </c>
      <c r="J11" s="171"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5"/>
      <c r="F12" s="170"/>
      <c r="G12" s="170"/>
      <c r="H12" s="170"/>
      <c r="I12" s="172"/>
      <c r="J12" s="172"/>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Romania</v>
      </c>
      <c r="C13" s="52" t="str">
        <f>E$8</f>
        <v>2023</v>
      </c>
      <c r="D13" s="53" t="s">
        <v>49</v>
      </c>
      <c r="E13" s="54">
        <f>SUM(F18,G18,H18,I13,J13)</f>
        <v>1.1633</v>
      </c>
      <c r="F13" s="57"/>
      <c r="G13" s="57"/>
      <c r="H13" s="57"/>
      <c r="I13" s="48">
        <f>I29+I38</f>
        <v>0</v>
      </c>
      <c r="J13" s="48">
        <f>J18+J29+J38</f>
        <v>0.55500000000000005</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66" t="s">
        <v>50</v>
      </c>
      <c r="F15" s="167"/>
      <c r="G15" s="167"/>
      <c r="H15" s="167"/>
      <c r="I15" s="167"/>
      <c r="J15" s="168"/>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65" t="s">
        <v>51</v>
      </c>
      <c r="F16" s="171" t="s">
        <v>52</v>
      </c>
      <c r="G16" s="171" t="s">
        <v>53</v>
      </c>
      <c r="H16" s="171" t="s">
        <v>54</v>
      </c>
      <c r="I16" s="63"/>
      <c r="J16" s="171"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5"/>
      <c r="F17" s="172"/>
      <c r="G17" s="172"/>
      <c r="H17" s="172"/>
      <c r="I17" s="63"/>
      <c r="J17" s="172"/>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Romania</v>
      </c>
      <c r="C18" s="52" t="str">
        <f t="shared" ref="C18:C24" si="1">E$8</f>
        <v>2023</v>
      </c>
      <c r="D18" s="53" t="s">
        <v>56</v>
      </c>
      <c r="E18" s="55">
        <f>SUM(F18,G18,H18,J18)</f>
        <v>1.1633</v>
      </c>
      <c r="F18" s="55">
        <f>SUM(F19:F24)</f>
        <v>0</v>
      </c>
      <c r="G18" s="55">
        <f>SUM(G19:G24)</f>
        <v>0.60830000000000006</v>
      </c>
      <c r="H18" s="55">
        <f>SUM(H19:H24)</f>
        <v>0</v>
      </c>
      <c r="I18" s="64"/>
      <c r="J18" s="55">
        <f>SUM(J19:J24)</f>
        <v>0.55500000000000005</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Romania</v>
      </c>
      <c r="C19" s="52" t="str">
        <f t="shared" si="1"/>
        <v>2023</v>
      </c>
      <c r="D19" s="36" t="s">
        <v>57</v>
      </c>
      <c r="E19" s="64"/>
      <c r="F19" s="55"/>
      <c r="G19" s="55">
        <v>0.36130000000000001</v>
      </c>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Romania</v>
      </c>
      <c r="C20" s="52" t="str">
        <f t="shared" si="1"/>
        <v>2023</v>
      </c>
      <c r="D20" s="36" t="s">
        <v>58</v>
      </c>
      <c r="E20" s="64"/>
      <c r="F20" s="55"/>
      <c r="G20" s="55">
        <v>6.3E-2</v>
      </c>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Romania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Romania</v>
      </c>
      <c r="C22" s="52" t="str">
        <f t="shared" si="1"/>
        <v>2023</v>
      </c>
      <c r="D22" s="36" t="s">
        <v>60</v>
      </c>
      <c r="E22" s="64"/>
      <c r="F22" s="55"/>
      <c r="G22" s="55">
        <v>0.184</v>
      </c>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Romania</v>
      </c>
      <c r="C23" s="52" t="str">
        <f t="shared" si="1"/>
        <v>2023</v>
      </c>
      <c r="D23" s="36" t="s">
        <v>61</v>
      </c>
      <c r="E23" s="64"/>
      <c r="F23" s="55"/>
      <c r="G23" s="55"/>
      <c r="H23" s="55"/>
      <c r="I23" s="64"/>
      <c r="J23" s="55">
        <v>0.55500000000000005</v>
      </c>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Romania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66" t="s">
        <v>63</v>
      </c>
      <c r="F26" s="167"/>
      <c r="G26" s="167"/>
      <c r="H26" s="167"/>
      <c r="I26" s="167"/>
      <c r="J26" s="168"/>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65" t="s">
        <v>64</v>
      </c>
      <c r="F27" s="57"/>
      <c r="G27" s="57"/>
      <c r="H27" s="57"/>
      <c r="I27" s="171" t="s">
        <v>65</v>
      </c>
      <c r="J27" s="171"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65"/>
      <c r="F28" s="57"/>
      <c r="G28" s="57"/>
      <c r="H28" s="57"/>
      <c r="I28" s="172"/>
      <c r="J28" s="172"/>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Romania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Romania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Romania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Romania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Romania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6" t="s">
        <v>72</v>
      </c>
      <c r="F35" s="167"/>
      <c r="G35" s="167"/>
      <c r="H35" s="167"/>
      <c r="I35" s="167"/>
      <c r="J35" s="168"/>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5" t="s">
        <v>73</v>
      </c>
      <c r="F36" s="57"/>
      <c r="G36" s="57"/>
      <c r="H36" s="57"/>
      <c r="I36" s="171" t="s">
        <v>74</v>
      </c>
      <c r="J36" s="171"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5"/>
      <c r="F37" s="57"/>
      <c r="G37" s="57"/>
      <c r="H37" s="57"/>
      <c r="I37" s="172"/>
      <c r="J37" s="172"/>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76" t="s">
        <v>78</v>
      </c>
      <c r="F40" s="176"/>
      <c r="G40" s="176"/>
      <c r="H40" s="176"/>
      <c r="I40" s="176"/>
      <c r="J40" s="176"/>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76" t="s">
        <v>80</v>
      </c>
      <c r="F41" s="176"/>
      <c r="G41" s="176"/>
      <c r="H41" s="176"/>
      <c r="I41" s="176"/>
      <c r="J41" s="176"/>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L20" sqref="L20"/>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7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78"/>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80" t="s">
        <v>81</v>
      </c>
      <c r="E5" s="181"/>
      <c r="F5" s="181"/>
      <c r="G5" s="181"/>
      <c r="H5" s="181"/>
      <c r="I5" s="181"/>
      <c r="J5" s="182"/>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83" t="s">
        <v>38</v>
      </c>
      <c r="E6" s="184"/>
      <c r="F6" s="184"/>
      <c r="G6" s="184"/>
      <c r="H6" s="184"/>
      <c r="I6" s="184"/>
      <c r="J6" s="18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6" t="s">
        <v>43</v>
      </c>
      <c r="F8" s="167"/>
      <c r="G8" s="167"/>
      <c r="H8" s="167"/>
      <c r="I8" s="167"/>
      <c r="J8" s="16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65" t="s">
        <v>44</v>
      </c>
      <c r="F9" s="169"/>
      <c r="G9" s="169"/>
      <c r="H9" s="169"/>
      <c r="I9" s="171" t="s">
        <v>45</v>
      </c>
      <c r="J9" s="171"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9"/>
      <c r="F10" s="170"/>
      <c r="G10" s="170"/>
      <c r="H10" s="170"/>
      <c r="I10" s="172"/>
      <c r="J10" s="17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Romania</v>
      </c>
      <c r="C11" s="67" t="str">
        <f>'Fishing gear-PoM'!E$8</f>
        <v>2023</v>
      </c>
      <c r="D11" s="53" t="s">
        <v>49</v>
      </c>
      <c r="E11" s="54">
        <f>SUM(F16,G16,H16,I11,J11)</f>
        <v>1.181</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6" t="s">
        <v>50</v>
      </c>
      <c r="F13" s="167"/>
      <c r="G13" s="167"/>
      <c r="H13" s="167"/>
      <c r="I13" s="167"/>
      <c r="J13" s="16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5" t="s">
        <v>51</v>
      </c>
      <c r="F14" s="171" t="s">
        <v>82</v>
      </c>
      <c r="G14" s="171" t="s">
        <v>83</v>
      </c>
      <c r="H14" s="171" t="s">
        <v>54</v>
      </c>
      <c r="I14" s="72"/>
      <c r="J14" s="171"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65"/>
      <c r="F15" s="172"/>
      <c r="G15" s="172"/>
      <c r="H15" s="172"/>
      <c r="I15" s="72"/>
      <c r="J15" s="17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Romania</v>
      </c>
      <c r="C16" s="67" t="str">
        <f>'Fishing gear-PoM'!E$8</f>
        <v>2023</v>
      </c>
      <c r="D16" s="53" t="s">
        <v>56</v>
      </c>
      <c r="E16" s="55">
        <f>SUM(F16,G16,H16,J16)</f>
        <v>1.181</v>
      </c>
      <c r="F16" s="55">
        <f>SUM(F17:F22)</f>
        <v>0</v>
      </c>
      <c r="G16" s="55">
        <f>SUM(G17:G22)</f>
        <v>1.181</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Romania</v>
      </c>
      <c r="C17" s="67" t="str">
        <f>'Fishing gear-PoM'!E$8</f>
        <v>2023</v>
      </c>
      <c r="D17" s="36" t="s">
        <v>57</v>
      </c>
      <c r="E17" s="71"/>
      <c r="F17" s="55"/>
      <c r="G17" s="55">
        <v>0.68700000000000006</v>
      </c>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Romania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Romania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Romania</v>
      </c>
      <c r="C20" s="67" t="str">
        <f>'Fishing gear-PoM'!E$8</f>
        <v>2023</v>
      </c>
      <c r="D20" s="36" t="s">
        <v>60</v>
      </c>
      <c r="E20" s="71"/>
      <c r="F20" s="55"/>
      <c r="G20" s="55">
        <v>0.49399999999999999</v>
      </c>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Romania</v>
      </c>
      <c r="C21" s="67" t="str">
        <f>'Fishing gear-PoM'!E$8</f>
        <v>2023</v>
      </c>
      <c r="D21" s="36" t="s">
        <v>61</v>
      </c>
      <c r="E21" s="71"/>
      <c r="F21" s="55"/>
      <c r="G21" s="55"/>
      <c r="H21" s="55"/>
      <c r="I21" s="73"/>
      <c r="J21" s="55">
        <v>0</v>
      </c>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Romania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6" t="s">
        <v>63</v>
      </c>
      <c r="F24" s="167"/>
      <c r="G24" s="167"/>
      <c r="H24" s="167"/>
      <c r="I24" s="167"/>
      <c r="J24" s="168"/>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65" t="s">
        <v>64</v>
      </c>
      <c r="F25" s="68"/>
      <c r="G25" s="68"/>
      <c r="H25" s="68"/>
      <c r="I25" s="171" t="s">
        <v>65</v>
      </c>
      <c r="J25" s="171"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65"/>
      <c r="F26" s="68"/>
      <c r="G26" s="68"/>
      <c r="H26" s="68"/>
      <c r="I26" s="172"/>
      <c r="J26" s="17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Romania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Romania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Romania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Romania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Romania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6" t="s">
        <v>72</v>
      </c>
      <c r="F33" s="167"/>
      <c r="G33" s="167"/>
      <c r="H33" s="167"/>
      <c r="I33" s="167"/>
      <c r="J33" s="168"/>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5" t="s">
        <v>73</v>
      </c>
      <c r="F34" s="68"/>
      <c r="G34" s="68"/>
      <c r="H34" s="68"/>
      <c r="I34" s="171" t="s">
        <v>74</v>
      </c>
      <c r="J34" s="171"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5"/>
      <c r="F35" s="68"/>
      <c r="G35" s="68"/>
      <c r="H35" s="68"/>
      <c r="I35" s="172"/>
      <c r="J35" s="17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Romania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76" t="s">
        <v>78</v>
      </c>
      <c r="F38" s="176"/>
      <c r="G38" s="176"/>
      <c r="H38" s="176"/>
      <c r="I38" s="176"/>
      <c r="J38" s="176"/>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76" t="s">
        <v>80</v>
      </c>
      <c r="F39" s="176"/>
      <c r="G39" s="176"/>
      <c r="H39" s="176"/>
      <c r="I39" s="176"/>
      <c r="J39" s="176"/>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47"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48"/>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86" t="s">
        <v>86</v>
      </c>
      <c r="E5" s="187"/>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49" t="s">
        <v>87</v>
      </c>
      <c r="E7" s="18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Romania</v>
      </c>
      <c r="C8" s="67" t="str">
        <f>'Fishing gear-PoM'!E$8</f>
        <v>2023</v>
      </c>
      <c r="D8" s="36" t="s">
        <v>88</v>
      </c>
      <c r="E8" s="96" t="str">
        <f>IF('Fishing gear-PoM'!$E$7="&lt; Please select &gt;","&lt; Please select in sheet ''Fishing gear-PoM'' &gt;",'Fishing gear-PoM'!$E$7)</f>
        <v>Romania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Romania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Romania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Romania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Romania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Romania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Romania</v>
      </c>
      <c r="C14" s="67" t="str">
        <f>'Fishing gear-PoM'!E$8</f>
        <v>2023</v>
      </c>
      <c r="D14" s="36" t="s">
        <v>94</v>
      </c>
      <c r="E14" s="40">
        <v>45833</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Romania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Romania</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49" t="s">
        <v>98</v>
      </c>
      <c r="E18" s="18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Romania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73" thickBot="1" x14ac:dyDescent="0.4">
      <c r="A20" s="68"/>
      <c r="B20" s="95" t="str">
        <f>IF('Fishing gear-PoM'!$E$7="&lt; Please select &gt;","&lt; Not selected &gt;",'Fishing gear-PoM'!$E$7)</f>
        <v>Romania</v>
      </c>
      <c r="C20" s="67" t="str">
        <f>'Fishing gear-PoM'!E$8</f>
        <v>2023</v>
      </c>
      <c r="D20" s="38" t="s">
        <v>257</v>
      </c>
      <c r="E20" s="38" t="s">
        <v>258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Romania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Romania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Romania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Romania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C1" zoomScale="87" zoomScaleNormal="100" workbookViewId="0">
      <selection activeCell="I12" sqref="I12"/>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47"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48"/>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52" t="s">
        <v>86</v>
      </c>
      <c r="E5" s="153"/>
      <c r="F5" s="153"/>
      <c r="G5" s="154"/>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49" t="s">
        <v>101</v>
      </c>
      <c r="E7" s="150"/>
      <c r="F7" s="150"/>
      <c r="G7" s="15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38" t="s">
        <v>102</v>
      </c>
      <c r="E8" s="139"/>
      <c r="F8" s="139"/>
      <c r="G8" s="14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41" t="s">
        <v>103</v>
      </c>
      <c r="E9" s="142"/>
      <c r="F9" s="142"/>
      <c r="G9" s="14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Romania</v>
      </c>
      <c r="C11" s="67" t="str">
        <f>'Fishing gear-PoM'!E$8</f>
        <v>2023</v>
      </c>
      <c r="D11" s="36" t="s">
        <v>108</v>
      </c>
      <c r="E11" s="38" t="s">
        <v>158</v>
      </c>
      <c r="F11" s="39" t="s">
        <v>262</v>
      </c>
      <c r="G11" s="39" t="s">
        <v>207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Romania</v>
      </c>
      <c r="C12" s="67" t="str">
        <f>'Fishing gear-PoM'!E$8</f>
        <v>2023</v>
      </c>
      <c r="D12" s="36" t="s">
        <v>109</v>
      </c>
      <c r="E12" s="38" t="s">
        <v>207</v>
      </c>
      <c r="F12" s="39"/>
      <c r="G12" s="39" t="s">
        <v>207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Romania</v>
      </c>
      <c r="C13" s="67" t="str">
        <f>'Fishing gear-PoM'!E$8</f>
        <v>2023</v>
      </c>
      <c r="D13" s="36" t="s">
        <v>110</v>
      </c>
      <c r="E13" s="38" t="s">
        <v>207</v>
      </c>
      <c r="F13" s="39"/>
      <c r="G13" s="39" t="s">
        <v>207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Romania</v>
      </c>
      <c r="C14" s="67" t="str">
        <f>'Fishing gear-PoM'!E$8</f>
        <v>2023</v>
      </c>
      <c r="D14" s="36" t="s">
        <v>111</v>
      </c>
      <c r="E14" s="38" t="s">
        <v>207</v>
      </c>
      <c r="F14" s="39"/>
      <c r="G14" s="39" t="s">
        <v>207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Romania</v>
      </c>
      <c r="C15" s="67" t="str">
        <f>'Fishing gear-PoM'!E$8</f>
        <v>2023</v>
      </c>
      <c r="D15" s="36" t="s">
        <v>112</v>
      </c>
      <c r="E15" s="38" t="s">
        <v>207</v>
      </c>
      <c r="F15" s="39"/>
      <c r="G15" s="39" t="s">
        <v>207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Romania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Romania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Romania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Romania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44" t="s">
        <v>114</v>
      </c>
      <c r="E21" s="145"/>
      <c r="F21" s="145"/>
      <c r="G21" s="14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35" t="s">
        <v>116</v>
      </c>
      <c r="F22" s="136"/>
      <c r="G22" s="13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Romania</v>
      </c>
      <c r="C23" s="67" t="str">
        <f>'Fishing gear-PoM'!E$8</f>
        <v>2023</v>
      </c>
      <c r="D23" s="39" t="s">
        <v>262</v>
      </c>
      <c r="E23" s="132" t="s">
        <v>263</v>
      </c>
      <c r="F23" s="133"/>
      <c r="G23" s="13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Romania</v>
      </c>
      <c r="C24" s="67" t="str">
        <f>'Fishing gear-PoM'!E$8</f>
        <v>2023</v>
      </c>
      <c r="D24" s="39"/>
      <c r="E24" s="132"/>
      <c r="F24" s="133"/>
      <c r="G24" s="13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Romania</v>
      </c>
      <c r="C25" s="67" t="str">
        <f>'Fishing gear-PoM'!E$8</f>
        <v>2023</v>
      </c>
      <c r="D25" s="39"/>
      <c r="E25" s="132"/>
      <c r="F25" s="133"/>
      <c r="G25" s="13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Romania</v>
      </c>
      <c r="C26" s="67" t="str">
        <f>'Fishing gear-PoM'!E$8</f>
        <v>2023</v>
      </c>
      <c r="D26" s="39"/>
      <c r="E26" s="132"/>
      <c r="F26" s="133"/>
      <c r="G26" s="13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Romania</v>
      </c>
      <c r="C27" s="67" t="str">
        <f>'Fishing gear-PoM'!E$8</f>
        <v>2023</v>
      </c>
      <c r="D27" s="39"/>
      <c r="E27" s="132"/>
      <c r="F27" s="133"/>
      <c r="G27" s="13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Romania</v>
      </c>
      <c r="C28" s="67" t="str">
        <f>'Fishing gear-PoM'!E$8</f>
        <v>2023</v>
      </c>
      <c r="D28" s="39"/>
      <c r="E28" s="132"/>
      <c r="F28" s="133"/>
      <c r="G28" s="13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Romania</v>
      </c>
      <c r="C29" s="67" t="str">
        <f>'Fishing gear-PoM'!E$8</f>
        <v>2023</v>
      </c>
      <c r="D29" s="39"/>
      <c r="E29" s="132"/>
      <c r="F29" s="133"/>
      <c r="G29" s="13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Romania</v>
      </c>
      <c r="C30" s="67" t="str">
        <f>'Fishing gear-PoM'!E$8</f>
        <v>2023</v>
      </c>
      <c r="D30" s="39"/>
      <c r="E30" s="132"/>
      <c r="F30" s="133"/>
      <c r="G30" s="13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D7" zoomScale="85" zoomScaleNormal="85" workbookViewId="0">
      <selection activeCell="G22" sqref="G22"/>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86" t="s">
        <v>86</v>
      </c>
      <c r="E5" s="198"/>
      <c r="F5" s="198"/>
      <c r="G5" s="198"/>
      <c r="H5" s="198"/>
      <c r="I5" s="198"/>
      <c r="J5" s="198"/>
      <c r="K5" s="187"/>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41" t="s">
        <v>118</v>
      </c>
      <c r="E9" s="142"/>
      <c r="F9" s="142"/>
      <c r="G9" s="142"/>
      <c r="H9" s="142"/>
      <c r="I9" s="142"/>
      <c r="J9" s="142"/>
      <c r="K9" s="14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Romania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Romania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Romania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Romania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Romania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Romania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Romania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Romania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Romania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Romania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Romania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Romania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Romania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Romania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D40" zoomScale="85" zoomScaleNormal="85" workbookViewId="0">
      <selection activeCell="I48" sqref="I48"/>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2" t="s">
        <v>86</v>
      </c>
      <c r="E5" s="153"/>
      <c r="F5" s="153"/>
      <c r="G5" s="153"/>
      <c r="H5" s="153"/>
      <c r="I5" s="153"/>
      <c r="J5" s="153"/>
      <c r="K5" s="153"/>
      <c r="L5" s="154"/>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41" t="s">
        <v>129</v>
      </c>
      <c r="E9" s="142"/>
      <c r="F9" s="142"/>
      <c r="G9" s="142"/>
      <c r="H9" s="142"/>
      <c r="I9" s="142"/>
      <c r="J9" s="142"/>
      <c r="K9" s="142"/>
      <c r="L9" s="143"/>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Romania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Romania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Romania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Romania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0" t="s">
        <v>138</v>
      </c>
      <c r="E16" s="221"/>
      <c r="F16" s="221"/>
      <c r="G16" s="221"/>
      <c r="H16" s="221"/>
      <c r="I16" s="221"/>
      <c r="J16" s="221"/>
      <c r="K16" s="221"/>
      <c r="L16" s="22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35" t="s">
        <v>116</v>
      </c>
      <c r="F17" s="136"/>
      <c r="G17" s="136"/>
      <c r="H17" s="136"/>
      <c r="I17" s="136"/>
      <c r="J17" s="136"/>
      <c r="K17" s="136"/>
      <c r="L17" s="137"/>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Romania</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Romania</v>
      </c>
      <c r="C19" s="67" t="str">
        <f>'Fishing gear-PoM'!E$8</f>
        <v>2023</v>
      </c>
      <c r="D19" s="39"/>
      <c r="E19" s="132"/>
      <c r="F19" s="133"/>
      <c r="G19" s="133"/>
      <c r="H19" s="133"/>
      <c r="I19" s="133"/>
      <c r="J19" s="133"/>
      <c r="K19" s="133"/>
      <c r="L19" s="219"/>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Romania</v>
      </c>
      <c r="C20" s="67" t="str">
        <f>'Fishing gear-PoM'!E$8</f>
        <v>2023</v>
      </c>
      <c r="D20" s="39"/>
      <c r="E20" s="132"/>
      <c r="F20" s="133"/>
      <c r="G20" s="133"/>
      <c r="H20" s="133"/>
      <c r="I20" s="133"/>
      <c r="J20" s="133"/>
      <c r="K20" s="13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Romania</v>
      </c>
      <c r="C21" s="67" t="str">
        <f>'Fishing gear-PoM'!E$8</f>
        <v>2023</v>
      </c>
      <c r="D21" s="39"/>
      <c r="E21" s="132"/>
      <c r="F21" s="133"/>
      <c r="G21" s="133"/>
      <c r="H21" s="133"/>
      <c r="I21" s="133"/>
      <c r="J21" s="133"/>
      <c r="K21" s="13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Romania</v>
      </c>
      <c r="C22" s="67" t="str">
        <f>'Fishing gear-PoM'!E$8</f>
        <v>2023</v>
      </c>
      <c r="D22" s="39"/>
      <c r="E22" s="132"/>
      <c r="F22" s="133"/>
      <c r="G22" s="133"/>
      <c r="H22" s="133"/>
      <c r="I22" s="133"/>
      <c r="J22" s="133"/>
      <c r="K22" s="13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Romania</v>
      </c>
      <c r="C23" s="67" t="str">
        <f>'Fishing gear-PoM'!E$8</f>
        <v>2023</v>
      </c>
      <c r="D23" s="49"/>
      <c r="E23" s="132"/>
      <c r="F23" s="133"/>
      <c r="G23" s="133"/>
      <c r="H23" s="133"/>
      <c r="I23" s="133"/>
      <c r="J23" s="133"/>
      <c r="K23" s="133"/>
      <c r="L23" s="219"/>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14" t="s">
        <v>140</v>
      </c>
      <c r="E25" s="215"/>
      <c r="F25" s="215"/>
      <c r="G25" s="215"/>
      <c r="H25" s="215"/>
      <c r="I25" s="215"/>
      <c r="J25" s="215"/>
      <c r="K25" s="215"/>
      <c r="L25" s="218"/>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Romania</v>
      </c>
      <c r="C27" s="67" t="str">
        <f>'Fishing gear-PoM'!E$8</f>
        <v>2023</v>
      </c>
      <c r="D27" s="78" t="s">
        <v>142</v>
      </c>
      <c r="E27" s="135" t="s">
        <v>116</v>
      </c>
      <c r="F27" s="136"/>
      <c r="G27" s="136"/>
      <c r="H27" s="136"/>
      <c r="I27" s="136"/>
      <c r="J27" s="136"/>
      <c r="K27" s="136"/>
      <c r="L27" s="13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Romania</v>
      </c>
      <c r="C28" s="67" t="str">
        <f>'Fishing gear-PoM'!E$8</f>
        <v>2023</v>
      </c>
      <c r="D28" s="36" t="s">
        <v>143</v>
      </c>
      <c r="E28" s="132"/>
      <c r="F28" s="133"/>
      <c r="G28" s="133"/>
      <c r="H28" s="133"/>
      <c r="I28" s="133"/>
      <c r="J28" s="133"/>
      <c r="K28" s="133"/>
      <c r="L28" s="13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Romania</v>
      </c>
      <c r="C29" s="67" t="str">
        <f>'Fishing gear-PoM'!E$8</f>
        <v>2023</v>
      </c>
      <c r="D29" s="36" t="s">
        <v>144</v>
      </c>
      <c r="E29" s="132"/>
      <c r="F29" s="133"/>
      <c r="G29" s="133"/>
      <c r="H29" s="133"/>
      <c r="I29" s="133"/>
      <c r="J29" s="133"/>
      <c r="K29" s="133"/>
      <c r="L29" s="13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Romania</v>
      </c>
      <c r="C30" s="67" t="str">
        <f>'Fishing gear-PoM'!E$8</f>
        <v>2023</v>
      </c>
      <c r="D30" s="36" t="s">
        <v>145</v>
      </c>
      <c r="E30" s="132"/>
      <c r="F30" s="133"/>
      <c r="G30" s="133"/>
      <c r="H30" s="133"/>
      <c r="I30" s="133"/>
      <c r="J30" s="133"/>
      <c r="K30" s="133"/>
      <c r="L30" s="13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Romania</v>
      </c>
      <c r="C31" s="67" t="str">
        <f>'Fishing gear-PoM'!E$8</f>
        <v>2023</v>
      </c>
      <c r="D31" s="36" t="s">
        <v>146</v>
      </c>
      <c r="E31" s="132"/>
      <c r="F31" s="133"/>
      <c r="G31" s="133"/>
      <c r="H31" s="133"/>
      <c r="I31" s="133"/>
      <c r="J31" s="133"/>
      <c r="K31" s="133"/>
      <c r="L31" s="13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Romania</v>
      </c>
      <c r="C32" s="67" t="str">
        <f>'Fishing gear-PoM'!E$8</f>
        <v>2023</v>
      </c>
      <c r="D32" s="36" t="s">
        <v>147</v>
      </c>
      <c r="E32" s="132"/>
      <c r="F32" s="133"/>
      <c r="G32" s="133"/>
      <c r="H32" s="133"/>
      <c r="I32" s="133"/>
      <c r="J32" s="133"/>
      <c r="K32" s="133"/>
      <c r="L32" s="13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Romania</v>
      </c>
      <c r="C33" s="67" t="str">
        <f>'Fishing gear-PoM'!E$8</f>
        <v>2023</v>
      </c>
      <c r="D33" s="36" t="s">
        <v>148</v>
      </c>
      <c r="E33" s="132"/>
      <c r="F33" s="133"/>
      <c r="G33" s="133"/>
      <c r="H33" s="133"/>
      <c r="I33" s="133"/>
      <c r="J33" s="133"/>
      <c r="K33" s="133"/>
      <c r="L33" s="13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Romania</v>
      </c>
      <c r="C34" s="67" t="str">
        <f>'Fishing gear-PoM'!E$8</f>
        <v>2023</v>
      </c>
      <c r="D34" s="36" t="s">
        <v>113</v>
      </c>
      <c r="E34" s="132"/>
      <c r="F34" s="133"/>
      <c r="G34" s="133"/>
      <c r="H34" s="133"/>
      <c r="I34" s="133"/>
      <c r="J34" s="133"/>
      <c r="K34" s="133"/>
      <c r="L34" s="13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Romania</v>
      </c>
      <c r="C35" s="67" t="str">
        <f>'Fishing gear-PoM'!E$8</f>
        <v>2023</v>
      </c>
      <c r="D35" s="36" t="s">
        <v>113</v>
      </c>
      <c r="E35" s="132"/>
      <c r="F35" s="133"/>
      <c r="G35" s="133"/>
      <c r="H35" s="133"/>
      <c r="I35" s="133"/>
      <c r="J35" s="133"/>
      <c r="K35" s="133"/>
      <c r="L35" s="13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Romania</v>
      </c>
      <c r="C36" s="67" t="str">
        <f>'Fishing gear-PoM'!E$8</f>
        <v>2023</v>
      </c>
      <c r="D36" s="36" t="s">
        <v>113</v>
      </c>
      <c r="E36" s="132"/>
      <c r="F36" s="133"/>
      <c r="G36" s="133"/>
      <c r="H36" s="133"/>
      <c r="I36" s="133"/>
      <c r="J36" s="133"/>
      <c r="K36" s="133"/>
      <c r="L36" s="13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Romania</v>
      </c>
      <c r="C37" s="67" t="str">
        <f>'Fishing gear-PoM'!E$8</f>
        <v>2023</v>
      </c>
      <c r="D37" s="36" t="s">
        <v>113</v>
      </c>
      <c r="E37" s="132"/>
      <c r="F37" s="133"/>
      <c r="G37" s="133"/>
      <c r="H37" s="133"/>
      <c r="I37" s="133"/>
      <c r="J37" s="133"/>
      <c r="K37" s="133"/>
      <c r="L37" s="13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Romania</v>
      </c>
      <c r="C38" s="67" t="str">
        <f>'Fishing gear-PoM'!E$8</f>
        <v>2023</v>
      </c>
      <c r="D38" s="36" t="s">
        <v>113</v>
      </c>
      <c r="E38" s="132"/>
      <c r="F38" s="133"/>
      <c r="G38" s="133"/>
      <c r="H38" s="133"/>
      <c r="I38" s="133"/>
      <c r="J38" s="133"/>
      <c r="K38" s="133"/>
      <c r="L38" s="13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8" t="s">
        <v>149</v>
      </c>
      <c r="E40" s="209"/>
      <c r="F40" s="209"/>
      <c r="G40" s="209"/>
      <c r="H40" s="209"/>
      <c r="I40" s="209"/>
      <c r="J40" s="210"/>
      <c r="L40" s="199" t="s">
        <v>249</v>
      </c>
      <c r="M40" s="200"/>
      <c r="N40" s="200"/>
      <c r="O40" s="201"/>
    </row>
    <row r="41" spans="1:54" s="2" customFormat="1" ht="45" customHeight="1" thickBot="1" x14ac:dyDescent="0.4">
      <c r="D41" s="211" t="s">
        <v>150</v>
      </c>
      <c r="E41" s="212"/>
      <c r="F41" s="212"/>
      <c r="G41" s="212"/>
      <c r="H41" s="212"/>
      <c r="I41" s="212"/>
      <c r="J41" s="213"/>
      <c r="L41" s="94" t="s">
        <v>151</v>
      </c>
      <c r="M41" s="98" t="s">
        <v>238</v>
      </c>
      <c r="N41" s="98" t="s">
        <v>239</v>
      </c>
      <c r="O41" s="98" t="s">
        <v>240</v>
      </c>
    </row>
    <row r="42" spans="1:54" s="2" customFormat="1" ht="27.65" customHeight="1" thickBot="1" x14ac:dyDescent="0.4">
      <c r="B42" s="93" t="s">
        <v>47</v>
      </c>
      <c r="C42" s="93" t="s">
        <v>48</v>
      </c>
      <c r="D42" s="78" t="s">
        <v>207</v>
      </c>
      <c r="E42" s="202" t="s">
        <v>116</v>
      </c>
      <c r="F42" s="203"/>
      <c r="G42" s="203"/>
      <c r="H42" s="203"/>
      <c r="I42" s="203"/>
      <c r="J42" s="204"/>
      <c r="L42" s="101" t="s">
        <v>248</v>
      </c>
      <c r="M42" s="130">
        <f>SUMIF('2022_PoM'!B:B,B43,'2022_PoM'!E:E)</f>
        <v>1.89</v>
      </c>
      <c r="N42" s="131">
        <f>'Fishing gear-PoM'!E13</f>
        <v>1.1633</v>
      </c>
      <c r="O42" s="100">
        <f>IF(AND(M42=0,N42=0), 0, IF(M42=0, "No value for 2022", (N42-M42)/ABS(M42)))</f>
        <v>-0.38449735449735445</v>
      </c>
    </row>
    <row r="43" spans="1:54" s="2" customFormat="1" ht="15" thickBot="1" x14ac:dyDescent="0.4">
      <c r="B43" s="95" t="str">
        <f>IF('Fishing gear-PoM'!$E$7="&lt; Please select &gt;","&lt; Not selected &gt;",'Fishing gear-PoM'!$E$7)</f>
        <v>Romania</v>
      </c>
      <c r="C43" s="67" t="str">
        <f>'Fishing gear-PoM'!E$8</f>
        <v>2023</v>
      </c>
      <c r="D43" s="97"/>
      <c r="E43" s="205" t="s">
        <v>264</v>
      </c>
      <c r="F43" s="206"/>
      <c r="G43" s="206"/>
      <c r="H43" s="206"/>
      <c r="I43" s="206"/>
      <c r="J43" s="207"/>
    </row>
    <row r="44" spans="1:54" s="2" customFormat="1" ht="27.65" customHeight="1" thickBot="1" x14ac:dyDescent="0.4">
      <c r="B44" s="95" t="str">
        <f>IF('Fishing gear-PoM'!$E$7="&lt; Please select &gt;","&lt; Not selected &gt;",'Fishing gear-PoM'!$E$7)</f>
        <v>Romania</v>
      </c>
      <c r="C44" s="67" t="str">
        <f>'Fishing gear-PoM'!E$8</f>
        <v>2023</v>
      </c>
      <c r="D44" s="97"/>
      <c r="E44" s="205"/>
      <c r="F44" s="206"/>
      <c r="G44" s="206"/>
      <c r="H44" s="206"/>
      <c r="I44" s="206"/>
      <c r="J44" s="207"/>
    </row>
    <row r="45" spans="1:54" ht="27" customHeight="1" thickBot="1" x14ac:dyDescent="0.4">
      <c r="A45" s="2"/>
      <c r="B45" s="95" t="str">
        <f>IF('Fishing gear-PoM'!$E$7="&lt; Please select &gt;","&lt; Not selected &gt;",'Fishing gear-PoM'!$E$7)</f>
        <v>Romania</v>
      </c>
      <c r="C45" s="67" t="str">
        <f>'Fishing gear-PoM'!E$8</f>
        <v>2023</v>
      </c>
      <c r="D45" s="97"/>
      <c r="E45" s="205"/>
      <c r="F45" s="206"/>
      <c r="G45" s="206"/>
      <c r="H45" s="206"/>
      <c r="I45" s="206"/>
      <c r="J45" s="207"/>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Romania</v>
      </c>
      <c r="C46" s="67" t="str">
        <f>'Fishing gear-PoM'!E$8</f>
        <v>2023</v>
      </c>
      <c r="D46" s="97"/>
      <c r="E46" s="205"/>
      <c r="F46" s="206"/>
      <c r="G46" s="206"/>
      <c r="H46" s="206"/>
      <c r="I46" s="206"/>
      <c r="J46" s="207"/>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4" t="s">
        <v>152</v>
      </c>
      <c r="E48" s="215"/>
      <c r="F48" s="215"/>
      <c r="G48" s="215"/>
      <c r="H48" s="215"/>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Romania</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Romania</v>
      </c>
      <c r="C51" s="67" t="str">
        <f>'Fishing gear-PoM'!E$8</f>
        <v>2023</v>
      </c>
      <c r="D51" s="78" t="s">
        <v>159</v>
      </c>
      <c r="E51" s="39" t="s">
        <v>158</v>
      </c>
      <c r="F51" s="39" t="s">
        <v>158</v>
      </c>
      <c r="G51" s="39" t="s">
        <v>158</v>
      </c>
      <c r="H51" s="39"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6" t="s">
        <v>160</v>
      </c>
      <c r="E53" s="216"/>
      <c r="F53" s="216"/>
      <c r="G53" s="216"/>
      <c r="H53" s="216"/>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7" t="s">
        <v>161</v>
      </c>
      <c r="F54" s="217"/>
      <c r="G54" s="217"/>
      <c r="H54" s="217"/>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Romania</v>
      </c>
      <c r="C55" s="67" t="str">
        <f>'Fishing gear-PoM'!E$8</f>
        <v>2023</v>
      </c>
      <c r="D55" s="78" t="s">
        <v>157</v>
      </c>
      <c r="E55" s="132"/>
      <c r="F55" s="133"/>
      <c r="G55" s="133"/>
      <c r="H55" s="13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Romania</v>
      </c>
      <c r="C56" s="67" t="str">
        <f>'Fishing gear-PoM'!E$8</f>
        <v>2023</v>
      </c>
      <c r="D56" s="78" t="s">
        <v>159</v>
      </c>
      <c r="E56" s="132"/>
      <c r="F56" s="133"/>
      <c r="G56" s="133"/>
      <c r="H56" s="13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3" zoomScale="85" zoomScaleNormal="85" workbookViewId="0">
      <selection activeCell="G43" sqref="G43"/>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2" t="s">
        <v>86</v>
      </c>
      <c r="E5" s="153"/>
      <c r="F5" s="153"/>
      <c r="G5" s="153"/>
      <c r="H5" s="154"/>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27" t="s">
        <v>163</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35" t="s">
        <v>9</v>
      </c>
      <c r="F9" s="136"/>
      <c r="G9" s="136"/>
      <c r="H9" s="13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Romania</v>
      </c>
      <c r="C10" s="67" t="str">
        <f>'Fishing gear-PoM'!E$8</f>
        <v>2023</v>
      </c>
      <c r="D10" s="39"/>
      <c r="E10" s="132"/>
      <c r="F10" s="133"/>
      <c r="G10" s="13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Romania</v>
      </c>
      <c r="C11" s="67" t="str">
        <f>'Fishing gear-PoM'!E$8</f>
        <v>2023</v>
      </c>
      <c r="D11" s="39"/>
      <c r="E11" s="132"/>
      <c r="F11" s="133"/>
      <c r="G11" s="13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Romania</v>
      </c>
      <c r="C12" s="67" t="str">
        <f>'Fishing gear-PoM'!E$8</f>
        <v>2023</v>
      </c>
      <c r="D12" s="39"/>
      <c r="E12" s="132"/>
      <c r="F12" s="133"/>
      <c r="G12" s="13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Romania</v>
      </c>
      <c r="C13" s="67" t="str">
        <f>'Fishing gear-PoM'!E$8</f>
        <v>2023</v>
      </c>
      <c r="D13" s="39"/>
      <c r="E13" s="132"/>
      <c r="F13" s="133"/>
      <c r="G13" s="13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Romania</v>
      </c>
      <c r="C17" s="67" t="str">
        <f>'Fishing gear-PoM'!E$8</f>
        <v>2023</v>
      </c>
      <c r="D17" s="39" t="s">
        <v>40</v>
      </c>
      <c r="E17" s="39"/>
      <c r="F17" s="133"/>
      <c r="G17" s="13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Romania</v>
      </c>
      <c r="C18" s="67" t="str">
        <f>'Fishing gear-PoM'!E$8</f>
        <v>2023</v>
      </c>
      <c r="D18" s="39" t="s">
        <v>40</v>
      </c>
      <c r="E18" s="39"/>
      <c r="F18" s="133"/>
      <c r="G18" s="13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Romania</v>
      </c>
      <c r="C19" s="67" t="str">
        <f>'Fishing gear-PoM'!E$8</f>
        <v>2023</v>
      </c>
      <c r="D19" s="39" t="s">
        <v>40</v>
      </c>
      <c r="E19" s="39"/>
      <c r="F19" s="133"/>
      <c r="G19" s="13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Romania</v>
      </c>
      <c r="C20" s="67" t="str">
        <f>'Fishing gear-PoM'!E$8</f>
        <v>2023</v>
      </c>
      <c r="D20" s="39" t="s">
        <v>40</v>
      </c>
      <c r="E20" s="39"/>
      <c r="F20" s="133"/>
      <c r="G20" s="13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2" t="s">
        <v>9</v>
      </c>
      <c r="F24" s="233"/>
      <c r="G24" s="233"/>
      <c r="H24" s="23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Romania</v>
      </c>
      <c r="C25" s="67" t="str">
        <f>'Fishing gear-PoM'!E$8</f>
        <v>2023</v>
      </c>
      <c r="D25" s="38"/>
      <c r="E25" s="235"/>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Romania</v>
      </c>
      <c r="C26" s="67" t="str">
        <f>'Fishing gear-PoM'!E$8</f>
        <v>2023</v>
      </c>
      <c r="D26" s="39"/>
      <c r="E26" s="132"/>
      <c r="F26" s="133"/>
      <c r="G26" s="13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Romania</v>
      </c>
      <c r="C27" s="67" t="str">
        <f>'Fishing gear-PoM'!E$8</f>
        <v>2023</v>
      </c>
      <c r="D27" s="39"/>
      <c r="E27" s="132"/>
      <c r="F27" s="133"/>
      <c r="G27" s="13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Romania</v>
      </c>
      <c r="C28" s="67" t="str">
        <f>'Fishing gear-PoM'!E$8</f>
        <v>2023</v>
      </c>
      <c r="D28" s="39"/>
      <c r="E28" s="132"/>
      <c r="F28" s="133"/>
      <c r="G28" s="13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Romania</v>
      </c>
      <c r="C29" s="67" t="str">
        <f>'Fishing gear-PoM'!E$8</f>
        <v>2023</v>
      </c>
      <c r="D29" s="39"/>
      <c r="E29" s="132"/>
      <c r="F29" s="133"/>
      <c r="G29" s="13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Romania</v>
      </c>
      <c r="C30" s="67" t="str">
        <f>'Fishing gear-PoM'!E$8</f>
        <v>2023</v>
      </c>
      <c r="D30" s="39"/>
      <c r="E30" s="132"/>
      <c r="F30" s="133"/>
      <c r="G30" s="13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35" t="s">
        <v>174</v>
      </c>
      <c r="F34" s="137"/>
      <c r="G34" s="13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Romania</v>
      </c>
      <c r="C35" s="67" t="str">
        <f>'Fishing gear-PoM'!E$8</f>
        <v>2023</v>
      </c>
      <c r="D35" s="78" t="s">
        <v>176</v>
      </c>
      <c r="E35" s="132" t="s">
        <v>207</v>
      </c>
      <c r="F35" s="134"/>
      <c r="G35" s="133"/>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Romania</v>
      </c>
      <c r="C36" s="67" t="str">
        <f>'Fishing gear-PoM'!E$8</f>
        <v>2023</v>
      </c>
      <c r="D36" s="78" t="s">
        <v>177</v>
      </c>
      <c r="E36" s="132" t="s">
        <v>207</v>
      </c>
      <c r="F36" s="134"/>
      <c r="G36" s="133"/>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Romania</v>
      </c>
      <c r="C37" s="67" t="str">
        <f>'Fishing gear-PoM'!E$8</f>
        <v>2023</v>
      </c>
      <c r="D37" s="78" t="s">
        <v>178</v>
      </c>
      <c r="E37" s="132" t="s">
        <v>207</v>
      </c>
      <c r="F37" s="134"/>
      <c r="G37" s="133"/>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4"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2" t="s">
        <v>179</v>
      </c>
      <c r="E5" s="154"/>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49" t="s">
        <v>87</v>
      </c>
      <c r="E7" s="18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Romania</v>
      </c>
      <c r="C8" s="67" t="str">
        <f>'Fishing gear-PoM'!E$8</f>
        <v>2023</v>
      </c>
      <c r="D8" s="8" t="s">
        <v>88</v>
      </c>
      <c r="E8" s="41" t="str">
        <f>'Fishing gear-PoM'!E7</f>
        <v>Romania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Romania</v>
      </c>
      <c r="C9" s="67" t="str">
        <f>'Fishing gear-PoM'!E$8</f>
        <v>2023</v>
      </c>
      <c r="D9" s="8"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Romania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Romania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Romania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Romania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Romania</v>
      </c>
      <c r="C14" s="67" t="str">
        <f>'Fishing gear-PoM'!E$8</f>
        <v>2023</v>
      </c>
      <c r="D14" s="36" t="s">
        <v>94</v>
      </c>
      <c r="E14" s="40">
        <v>45833</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Romania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Romania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49" t="s">
        <v>98</v>
      </c>
      <c r="E18" s="18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Romania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73" thickBot="1" x14ac:dyDescent="0.4">
      <c r="A20" s="2"/>
      <c r="B20" s="95" t="str">
        <f>IF('Fishing gear-PoM'!$E$7="&lt; Please select &gt;","&lt; Not selected &gt;",'Fishing gear-PoM'!$E$7)</f>
        <v>Romania</v>
      </c>
      <c r="C20" s="67" t="str">
        <f>'Fishing gear-PoM'!E$8</f>
        <v>2023</v>
      </c>
      <c r="D20" s="38" t="s">
        <v>257</v>
      </c>
      <c r="E20" s="38" t="s">
        <v>258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Romania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Romania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Romania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Romania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C4" zoomScale="85" zoomScaleNormal="85" workbookViewId="0">
      <selection activeCell="G11" sqref="G11"/>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52" t="s">
        <v>179</v>
      </c>
      <c r="E5" s="153"/>
      <c r="F5" s="153"/>
      <c r="G5" s="154"/>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49" t="s">
        <v>101</v>
      </c>
      <c r="E7" s="150"/>
      <c r="F7" s="150"/>
      <c r="G7" s="15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38" t="s">
        <v>102</v>
      </c>
      <c r="E8" s="139"/>
      <c r="F8" s="139"/>
      <c r="G8" s="14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44" t="s">
        <v>103</v>
      </c>
      <c r="E9" s="145"/>
      <c r="F9" s="145"/>
      <c r="G9" s="14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Romania</v>
      </c>
      <c r="C11" s="67" t="str">
        <f>'Fishing gear-PoM'!E$8</f>
        <v>2023</v>
      </c>
      <c r="D11" s="36" t="s">
        <v>108</v>
      </c>
      <c r="E11" s="38" t="s">
        <v>158</v>
      </c>
      <c r="F11" s="39" t="s">
        <v>260</v>
      </c>
      <c r="G11" s="39" t="s">
        <v>207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Romania</v>
      </c>
      <c r="C12" s="67" t="str">
        <f>'Fishing gear-PoM'!E$8</f>
        <v>2023</v>
      </c>
      <c r="D12" s="36" t="s">
        <v>180</v>
      </c>
      <c r="E12" s="38" t="s">
        <v>207</v>
      </c>
      <c r="F12" s="39"/>
      <c r="G12" s="39" t="s">
        <v>207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Romania</v>
      </c>
      <c r="C13" s="67" t="str">
        <f>'Fishing gear-PoM'!E$8</f>
        <v>2023</v>
      </c>
      <c r="D13" s="36" t="s">
        <v>181</v>
      </c>
      <c r="E13" s="38" t="s">
        <v>207</v>
      </c>
      <c r="F13" s="39"/>
      <c r="G13" s="39" t="s">
        <v>207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Romania</v>
      </c>
      <c r="C14" s="67" t="str">
        <f>'Fishing gear-PoM'!E$8</f>
        <v>2023</v>
      </c>
      <c r="D14" s="36" t="s">
        <v>111</v>
      </c>
      <c r="E14" s="38" t="s">
        <v>207</v>
      </c>
      <c r="F14" s="39"/>
      <c r="G14" s="39" t="s">
        <v>207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Romania</v>
      </c>
      <c r="C15" s="67" t="str">
        <f>'Fishing gear-PoM'!E$8</f>
        <v>2023</v>
      </c>
      <c r="D15" s="36" t="s">
        <v>112</v>
      </c>
      <c r="E15" s="38" t="s">
        <v>207</v>
      </c>
      <c r="F15" s="39"/>
      <c r="G15" s="39" t="s">
        <v>207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Romania</v>
      </c>
      <c r="C16" s="67" t="str">
        <f>'Fishing gear-PoM'!E$8</f>
        <v>2023</v>
      </c>
      <c r="D16" s="36" t="s">
        <v>182</v>
      </c>
      <c r="E16" s="38" t="s">
        <v>207</v>
      </c>
      <c r="F16" s="39"/>
      <c r="G16" s="39" t="s">
        <v>207</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Romania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Romania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Romania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Romania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44" t="s">
        <v>114</v>
      </c>
      <c r="E22" s="145"/>
      <c r="F22" s="145"/>
      <c r="G22" s="14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35" t="s">
        <v>116</v>
      </c>
      <c r="F23" s="136"/>
      <c r="G23" s="13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Romania</v>
      </c>
      <c r="C24" s="67" t="str">
        <f>'Fishing gear-PoM'!E$8</f>
        <v>2023</v>
      </c>
      <c r="D24" s="39" t="s">
        <v>260</v>
      </c>
      <c r="E24" s="132" t="s">
        <v>261</v>
      </c>
      <c r="F24" s="133"/>
      <c r="G24" s="13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Romania</v>
      </c>
      <c r="C25" s="67" t="str">
        <f>'Fishing gear-PoM'!E$8</f>
        <v>2023</v>
      </c>
      <c r="D25" s="39"/>
      <c r="E25" s="132"/>
      <c r="F25" s="133"/>
      <c r="G25" s="13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Romania</v>
      </c>
      <c r="C26" s="67" t="str">
        <f>'Fishing gear-PoM'!E$8</f>
        <v>2023</v>
      </c>
      <c r="D26" s="39"/>
      <c r="E26" s="132"/>
      <c r="F26" s="133"/>
      <c r="G26" s="13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Romania</v>
      </c>
      <c r="C27" s="67" t="str">
        <f>'Fishing gear-PoM'!E$8</f>
        <v>2023</v>
      </c>
      <c r="D27" s="39"/>
      <c r="E27" s="132"/>
      <c r="F27" s="133"/>
      <c r="G27" s="13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Romania</v>
      </c>
      <c r="C28" s="67" t="str">
        <f>'Fishing gear-PoM'!E$8</f>
        <v>2023</v>
      </c>
      <c r="D28" s="39"/>
      <c r="E28" s="132"/>
      <c r="F28" s="133"/>
      <c r="G28" s="13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Romania</v>
      </c>
      <c r="C29" s="67" t="str">
        <f>'Fishing gear-PoM'!E$8</f>
        <v>2023</v>
      </c>
      <c r="D29" s="39"/>
      <c r="E29" s="132"/>
      <c r="F29" s="133"/>
      <c r="G29" s="13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Romania</v>
      </c>
      <c r="C30" s="67" t="str">
        <f>'Fishing gear-PoM'!E$8</f>
        <v>2023</v>
      </c>
      <c r="D30" s="39"/>
      <c r="E30" s="132"/>
      <c r="F30" s="133"/>
      <c r="G30" s="13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Romania</v>
      </c>
      <c r="C31" s="67" t="str">
        <f>'Fishing gear-PoM'!E$8</f>
        <v>2023</v>
      </c>
      <c r="D31" s="39"/>
      <c r="E31" s="132"/>
      <c r="F31" s="133"/>
      <c r="G31" s="13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7" zoomScale="85" zoomScaleNormal="85" workbookViewId="0">
      <selection activeCell="E17" sqref="E17"/>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2" t="s">
        <v>179</v>
      </c>
      <c r="E5" s="153"/>
      <c r="F5" s="153"/>
      <c r="G5" s="153"/>
      <c r="H5" s="153"/>
      <c r="I5" s="153"/>
      <c r="J5" s="153"/>
      <c r="K5" s="154"/>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Romania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Romania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Romania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Romania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Romania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Romania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Romania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Romania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Romania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Romania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Romania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Romania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Romania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Romania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C37" zoomScale="85" zoomScaleNormal="85" workbookViewId="0">
      <selection activeCell="J49" sqref="J49"/>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2" t="s">
        <v>179</v>
      </c>
      <c r="E5" s="153"/>
      <c r="F5" s="153"/>
      <c r="G5" s="153"/>
      <c r="H5" s="153"/>
      <c r="I5" s="153"/>
      <c r="J5" s="153"/>
      <c r="K5" s="153"/>
      <c r="L5" s="154"/>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0" t="s">
        <v>185</v>
      </c>
      <c r="E9" s="221"/>
      <c r="F9" s="221"/>
      <c r="G9" s="221"/>
      <c r="H9" s="221"/>
      <c r="I9" s="221"/>
      <c r="J9" s="221"/>
      <c r="K9" s="221"/>
      <c r="L9" s="22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Romania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Romania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Romania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Romania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20" t="s">
        <v>138</v>
      </c>
      <c r="E16" s="221"/>
      <c r="F16" s="221"/>
      <c r="G16" s="221"/>
      <c r="H16" s="221"/>
      <c r="I16" s="221"/>
      <c r="J16" s="221"/>
      <c r="K16" s="221"/>
      <c r="L16" s="22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35" t="s">
        <v>116</v>
      </c>
      <c r="F17" s="136"/>
      <c r="G17" s="136"/>
      <c r="H17" s="136"/>
      <c r="I17" s="136"/>
      <c r="J17" s="136"/>
      <c r="K17" s="136"/>
      <c r="L17" s="137"/>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Romania</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Romania</v>
      </c>
      <c r="C19" s="67" t="str">
        <f>'Fishing gear-PoM'!E$8</f>
        <v>2023</v>
      </c>
      <c r="D19" s="39"/>
      <c r="E19" s="132"/>
      <c r="F19" s="133"/>
      <c r="G19" s="133"/>
      <c r="H19" s="133"/>
      <c r="I19" s="133"/>
      <c r="J19" s="133"/>
      <c r="K19" s="133"/>
      <c r="L19" s="219"/>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Romania</v>
      </c>
      <c r="C20" s="67" t="str">
        <f>'Fishing gear-PoM'!E$8</f>
        <v>2023</v>
      </c>
      <c r="D20" s="39"/>
      <c r="E20" s="132"/>
      <c r="F20" s="133"/>
      <c r="G20" s="133"/>
      <c r="H20" s="133"/>
      <c r="I20" s="133"/>
      <c r="J20" s="133"/>
      <c r="K20" s="13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Romania</v>
      </c>
      <c r="C21" s="67" t="str">
        <f>'Fishing gear-PoM'!E$8</f>
        <v>2023</v>
      </c>
      <c r="D21" s="39"/>
      <c r="E21" s="132"/>
      <c r="F21" s="133"/>
      <c r="G21" s="133"/>
      <c r="H21" s="133"/>
      <c r="I21" s="133"/>
      <c r="J21" s="133"/>
      <c r="K21" s="13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Romania</v>
      </c>
      <c r="C22" s="67" t="str">
        <f>'Fishing gear-PoM'!E$8</f>
        <v>2023</v>
      </c>
      <c r="D22" s="39"/>
      <c r="E22" s="132"/>
      <c r="F22" s="133"/>
      <c r="G22" s="133"/>
      <c r="H22" s="133"/>
      <c r="I22" s="133"/>
      <c r="J22" s="133"/>
      <c r="K22" s="13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Romania</v>
      </c>
      <c r="C23" s="67" t="str">
        <f>'Fishing gear-PoM'!E$8</f>
        <v>2023</v>
      </c>
      <c r="D23" s="49"/>
      <c r="E23" s="132"/>
      <c r="F23" s="133"/>
      <c r="G23" s="133"/>
      <c r="H23" s="133"/>
      <c r="I23" s="133"/>
      <c r="J23" s="133"/>
      <c r="K23" s="133"/>
      <c r="L23" s="219"/>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4" t="s">
        <v>140</v>
      </c>
      <c r="E25" s="215"/>
      <c r="F25" s="215"/>
      <c r="G25" s="215"/>
      <c r="H25" s="215"/>
      <c r="I25" s="215"/>
      <c r="J25" s="215"/>
      <c r="K25" s="215"/>
      <c r="L25" s="218"/>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35" t="s">
        <v>116</v>
      </c>
      <c r="F27" s="136"/>
      <c r="G27" s="136"/>
      <c r="H27" s="136"/>
      <c r="I27" s="136"/>
      <c r="J27" s="136"/>
      <c r="K27" s="136"/>
      <c r="L27" s="13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Romania</v>
      </c>
      <c r="C28" s="67" t="str">
        <f>'Fishing gear-PoM'!E$8</f>
        <v>2023</v>
      </c>
      <c r="D28" s="36" t="s">
        <v>143</v>
      </c>
      <c r="E28" s="132"/>
      <c r="F28" s="133"/>
      <c r="G28" s="133"/>
      <c r="H28" s="133"/>
      <c r="I28" s="133"/>
      <c r="J28" s="133"/>
      <c r="K28" s="133"/>
      <c r="L28" s="13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Romania</v>
      </c>
      <c r="C29" s="67" t="str">
        <f>'Fishing gear-PoM'!E$8</f>
        <v>2023</v>
      </c>
      <c r="D29" s="36" t="s">
        <v>144</v>
      </c>
      <c r="E29" s="132"/>
      <c r="F29" s="133"/>
      <c r="G29" s="133"/>
      <c r="H29" s="133"/>
      <c r="I29" s="133"/>
      <c r="J29" s="133"/>
      <c r="K29" s="133"/>
      <c r="L29" s="13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Romania</v>
      </c>
      <c r="C30" s="67" t="str">
        <f>'Fishing gear-PoM'!E$8</f>
        <v>2023</v>
      </c>
      <c r="D30" s="36" t="s">
        <v>145</v>
      </c>
      <c r="E30" s="132"/>
      <c r="F30" s="133"/>
      <c r="G30" s="133"/>
      <c r="H30" s="133"/>
      <c r="I30" s="133"/>
      <c r="J30" s="133"/>
      <c r="K30" s="133"/>
      <c r="L30" s="13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Romania</v>
      </c>
      <c r="C31" s="67" t="str">
        <f>'Fishing gear-PoM'!E$8</f>
        <v>2023</v>
      </c>
      <c r="D31" s="36" t="s">
        <v>146</v>
      </c>
      <c r="E31" s="132"/>
      <c r="F31" s="133"/>
      <c r="G31" s="133"/>
      <c r="H31" s="133"/>
      <c r="I31" s="133"/>
      <c r="J31" s="133"/>
      <c r="K31" s="133"/>
      <c r="L31" s="13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Romania</v>
      </c>
      <c r="C32" s="67" t="str">
        <f>'Fishing gear-PoM'!E$8</f>
        <v>2023</v>
      </c>
      <c r="D32" s="36" t="s">
        <v>147</v>
      </c>
      <c r="E32" s="132"/>
      <c r="F32" s="133"/>
      <c r="G32" s="133"/>
      <c r="H32" s="133"/>
      <c r="I32" s="133"/>
      <c r="J32" s="133"/>
      <c r="K32" s="133"/>
      <c r="L32" s="13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Romania</v>
      </c>
      <c r="C33" s="67" t="str">
        <f>'Fishing gear-PoM'!E$8</f>
        <v>2023</v>
      </c>
      <c r="D33" s="36" t="s">
        <v>148</v>
      </c>
      <c r="E33" s="132"/>
      <c r="F33" s="133"/>
      <c r="G33" s="133"/>
      <c r="H33" s="133"/>
      <c r="I33" s="133"/>
      <c r="J33" s="133"/>
      <c r="K33" s="133"/>
      <c r="L33" s="13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Romania</v>
      </c>
      <c r="C34" s="67" t="str">
        <f>'Fishing gear-PoM'!E$8</f>
        <v>2023</v>
      </c>
      <c r="D34" s="36" t="s">
        <v>113</v>
      </c>
      <c r="E34" s="132"/>
      <c r="F34" s="133"/>
      <c r="G34" s="133"/>
      <c r="H34" s="133"/>
      <c r="I34" s="133"/>
      <c r="J34" s="133"/>
      <c r="K34" s="133"/>
      <c r="L34" s="13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Romania</v>
      </c>
      <c r="C35" s="67" t="str">
        <f>'Fishing gear-PoM'!E$8</f>
        <v>2023</v>
      </c>
      <c r="D35" s="36" t="s">
        <v>113</v>
      </c>
      <c r="E35" s="132"/>
      <c r="F35" s="133"/>
      <c r="G35" s="133"/>
      <c r="H35" s="133"/>
      <c r="I35" s="133"/>
      <c r="J35" s="133"/>
      <c r="K35" s="133"/>
      <c r="L35" s="13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Romania</v>
      </c>
      <c r="C36" s="67" t="str">
        <f>'Fishing gear-PoM'!E$8</f>
        <v>2023</v>
      </c>
      <c r="D36" s="36" t="s">
        <v>113</v>
      </c>
      <c r="E36" s="132"/>
      <c r="F36" s="133"/>
      <c r="G36" s="133"/>
      <c r="H36" s="133"/>
      <c r="I36" s="133"/>
      <c r="J36" s="133"/>
      <c r="K36" s="133"/>
      <c r="L36" s="13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Romania</v>
      </c>
      <c r="C37" s="67" t="str">
        <f>'Fishing gear-PoM'!E$8</f>
        <v>2023</v>
      </c>
      <c r="D37" s="36" t="s">
        <v>113</v>
      </c>
      <c r="E37" s="132"/>
      <c r="F37" s="133"/>
      <c r="G37" s="133"/>
      <c r="H37" s="133"/>
      <c r="I37" s="133"/>
      <c r="J37" s="133"/>
      <c r="K37" s="133"/>
      <c r="L37" s="13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Romania</v>
      </c>
      <c r="C38" s="67" t="str">
        <f>'Fishing gear-PoM'!E$8</f>
        <v>2023</v>
      </c>
      <c r="D38" s="36" t="s">
        <v>113</v>
      </c>
      <c r="E38" s="132"/>
      <c r="F38" s="133"/>
      <c r="G38" s="133"/>
      <c r="H38" s="133"/>
      <c r="I38" s="133"/>
      <c r="J38" s="133"/>
      <c r="K38" s="133"/>
      <c r="L38" s="13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199" t="s">
        <v>249</v>
      </c>
      <c r="M41" s="200"/>
      <c r="N41" s="200"/>
      <c r="O41" s="201"/>
    </row>
    <row r="42" spans="1:69" s="2" customFormat="1" ht="45" customHeight="1" thickBot="1" x14ac:dyDescent="0.4">
      <c r="D42" s="211" t="s">
        <v>150</v>
      </c>
      <c r="E42" s="212"/>
      <c r="F42" s="212"/>
      <c r="G42" s="212"/>
      <c r="H42" s="212"/>
      <c r="I42" s="212"/>
      <c r="J42" s="213"/>
      <c r="L42" s="94" t="s">
        <v>151</v>
      </c>
      <c r="M42" s="98" t="s">
        <v>238</v>
      </c>
      <c r="N42" s="98" t="s">
        <v>239</v>
      </c>
      <c r="O42" s="98" t="s">
        <v>240</v>
      </c>
    </row>
    <row r="43" spans="1:69" s="2" customFormat="1" ht="27.65" customHeight="1" thickBot="1" x14ac:dyDescent="0.4">
      <c r="B43" s="93" t="s">
        <v>47</v>
      </c>
      <c r="C43" s="93" t="s">
        <v>48</v>
      </c>
      <c r="D43" s="78" t="s">
        <v>207</v>
      </c>
      <c r="E43" s="202" t="s">
        <v>116</v>
      </c>
      <c r="F43" s="203"/>
      <c r="G43" s="203"/>
      <c r="H43" s="203"/>
      <c r="I43" s="203"/>
      <c r="J43" s="204"/>
      <c r="L43" s="101" t="s">
        <v>245</v>
      </c>
      <c r="M43" s="130">
        <f>SUMIF('2022_SepCol'!B:B,B44,'2022_SepCol'!E:E)</f>
        <v>0.35</v>
      </c>
      <c r="N43" s="131">
        <f>'Fishing gear-Collected'!E11</f>
        <v>1.181</v>
      </c>
      <c r="O43" s="100">
        <f>IF(AND(M43=0,N43=0), 0, IF(M43=0, "No value for 2022", (N43-M43)/ABS(M43)))</f>
        <v>2.3742857142857146</v>
      </c>
    </row>
    <row r="44" spans="1:69" s="2" customFormat="1" ht="15" thickBot="1" x14ac:dyDescent="0.4">
      <c r="B44" s="95" t="str">
        <f>IF('Fishing gear-PoM'!$E$7="&lt; Please select &gt;","&lt; Not selected &gt;",'Fishing gear-PoM'!$E$7)</f>
        <v>Romania</v>
      </c>
      <c r="C44" s="67" t="str">
        <f>'Fishing gear-PoM'!E$8</f>
        <v>2023</v>
      </c>
      <c r="D44" s="97"/>
      <c r="E44" s="205" t="s">
        <v>264</v>
      </c>
      <c r="F44" s="206"/>
      <c r="G44" s="206"/>
      <c r="H44" s="206"/>
      <c r="I44" s="206"/>
      <c r="J44" s="207"/>
    </row>
    <row r="45" spans="1:69" s="2" customFormat="1" ht="27.65" customHeight="1" thickBot="1" x14ac:dyDescent="0.4">
      <c r="B45" s="95" t="str">
        <f>IF('Fishing gear-PoM'!$E$7="&lt; Please select &gt;","&lt; Not selected &gt;",'Fishing gear-PoM'!$E$7)</f>
        <v>Romania</v>
      </c>
      <c r="C45" s="67" t="str">
        <f>'Fishing gear-PoM'!E$8</f>
        <v>2023</v>
      </c>
      <c r="D45" s="97"/>
      <c r="E45" s="205"/>
      <c r="F45" s="206"/>
      <c r="G45" s="206"/>
      <c r="H45" s="206"/>
      <c r="I45" s="206"/>
      <c r="J45" s="207"/>
    </row>
    <row r="46" spans="1:69" ht="27" customHeight="1" thickBot="1" x14ac:dyDescent="0.4">
      <c r="A46" s="2"/>
      <c r="B46" s="95" t="str">
        <f>IF('Fishing gear-PoM'!$E$7="&lt; Please select &gt;","&lt; Not selected &gt;",'Fishing gear-PoM'!$E$7)</f>
        <v>Romania</v>
      </c>
      <c r="C46" s="67" t="str">
        <f>'Fishing gear-PoM'!E$8</f>
        <v>2023</v>
      </c>
      <c r="D46" s="97"/>
      <c r="E46" s="205"/>
      <c r="F46" s="206"/>
      <c r="G46" s="206"/>
      <c r="H46" s="206"/>
      <c r="I46" s="206"/>
      <c r="J46" s="20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Romania</v>
      </c>
      <c r="C47" s="67" t="str">
        <f>'Fishing gear-PoM'!E$8</f>
        <v>2023</v>
      </c>
      <c r="D47" s="97"/>
      <c r="E47" s="205"/>
      <c r="F47" s="206"/>
      <c r="G47" s="206"/>
      <c r="H47" s="206"/>
      <c r="I47" s="206"/>
      <c r="J47" s="207"/>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14" t="s">
        <v>152</v>
      </c>
      <c r="E49" s="215"/>
      <c r="F49" s="215"/>
      <c r="G49" s="215"/>
      <c r="H49" s="215"/>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Romania</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Romania</v>
      </c>
      <c r="C52" s="67" t="str">
        <f>'Fishing gear-PoM'!E$8</f>
        <v>2023</v>
      </c>
      <c r="D52" s="78" t="s">
        <v>159</v>
      </c>
      <c r="E52" s="39" t="s">
        <v>158</v>
      </c>
      <c r="F52" s="39" t="s">
        <v>158</v>
      </c>
      <c r="G52" s="39" t="s">
        <v>158</v>
      </c>
      <c r="H52" s="39" t="s">
        <v>158</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6" t="s">
        <v>160</v>
      </c>
      <c r="E54" s="216"/>
      <c r="F54" s="216"/>
      <c r="G54" s="216"/>
      <c r="H54" s="21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7" t="s">
        <v>161</v>
      </c>
      <c r="F55" s="217"/>
      <c r="G55" s="217"/>
      <c r="H55" s="21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Romania</v>
      </c>
      <c r="C56" s="67" t="str">
        <f>'Fishing gear-PoM'!E$8</f>
        <v>2023</v>
      </c>
      <c r="D56" s="78" t="s">
        <v>157</v>
      </c>
      <c r="E56" s="132"/>
      <c r="F56" s="133"/>
      <c r="G56" s="133"/>
      <c r="H56" s="13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Romania</v>
      </c>
      <c r="C57" s="67" t="str">
        <f>'Fishing gear-PoM'!E$8</f>
        <v>2023</v>
      </c>
      <c r="D57" s="78" t="s">
        <v>159</v>
      </c>
      <c r="E57" s="132"/>
      <c r="F57" s="133"/>
      <c r="G57" s="133"/>
      <c r="H57" s="13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16" zoomScale="85" zoomScaleNormal="85" workbookViewId="0">
      <selection activeCell="H41" sqref="H41"/>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27" t="s">
        <v>187</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35" t="s">
        <v>9</v>
      </c>
      <c r="F9" s="136"/>
      <c r="G9" s="136"/>
      <c r="H9" s="13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Romania</v>
      </c>
      <c r="C10" s="67" t="str">
        <f>'Fishing gear-PoM'!E$8</f>
        <v>2023</v>
      </c>
      <c r="D10" s="39"/>
      <c r="E10" s="132"/>
      <c r="F10" s="133"/>
      <c r="G10" s="13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Romania</v>
      </c>
      <c r="C11" s="67" t="str">
        <f>'Fishing gear-PoM'!E$8</f>
        <v>2023</v>
      </c>
      <c r="D11" s="39"/>
      <c r="E11" s="132"/>
      <c r="F11" s="133"/>
      <c r="G11" s="13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Romania</v>
      </c>
      <c r="C12" s="67" t="str">
        <f>'Fishing gear-PoM'!E$8</f>
        <v>2023</v>
      </c>
      <c r="D12" s="39"/>
      <c r="E12" s="132"/>
      <c r="F12" s="133"/>
      <c r="G12" s="13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Romania</v>
      </c>
      <c r="C13" s="67" t="str">
        <f>'Fishing gear-PoM'!E$8</f>
        <v>2023</v>
      </c>
      <c r="D13" s="39"/>
      <c r="E13" s="132"/>
      <c r="F13" s="133"/>
      <c r="G13" s="13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Romania</v>
      </c>
      <c r="C17" s="67" t="str">
        <f>'Fishing gear-PoM'!E$8</f>
        <v>2023</v>
      </c>
      <c r="D17" s="39" t="s">
        <v>40</v>
      </c>
      <c r="E17" s="39"/>
      <c r="F17" s="132"/>
      <c r="G17" s="13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Romania</v>
      </c>
      <c r="C18" s="67" t="str">
        <f>'Fishing gear-PoM'!E$8</f>
        <v>2023</v>
      </c>
      <c r="D18" s="39" t="s">
        <v>40</v>
      </c>
      <c r="E18" s="39"/>
      <c r="F18" s="132"/>
      <c r="G18" s="13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Romania</v>
      </c>
      <c r="C19" s="67" t="str">
        <f>'Fishing gear-PoM'!E$8</f>
        <v>2023</v>
      </c>
      <c r="D19" s="39" t="s">
        <v>40</v>
      </c>
      <c r="E19" s="39"/>
      <c r="F19" s="132"/>
      <c r="G19" s="13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Romania</v>
      </c>
      <c r="C20" s="67" t="str">
        <f>'Fishing gear-PoM'!E$8</f>
        <v>2023</v>
      </c>
      <c r="D20" s="39" t="s">
        <v>40</v>
      </c>
      <c r="E20" s="39"/>
      <c r="F20" s="132"/>
      <c r="G20" s="13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2" t="s">
        <v>9</v>
      </c>
      <c r="F24" s="233"/>
      <c r="G24" s="233"/>
      <c r="H24" s="23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Romania</v>
      </c>
      <c r="C25" s="67" t="str">
        <f>'Fishing gear-PoM'!E$8</f>
        <v>2023</v>
      </c>
      <c r="D25" s="38"/>
      <c r="E25" s="235"/>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Romania</v>
      </c>
      <c r="C26" s="67" t="str">
        <f>'Fishing gear-PoM'!E$8</f>
        <v>2023</v>
      </c>
      <c r="D26" s="39"/>
      <c r="E26" s="132"/>
      <c r="F26" s="133"/>
      <c r="G26" s="13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Romania</v>
      </c>
      <c r="C27" s="67" t="str">
        <f>'Fishing gear-PoM'!E$8</f>
        <v>2023</v>
      </c>
      <c r="D27" s="39"/>
      <c r="E27" s="132"/>
      <c r="F27" s="133"/>
      <c r="G27" s="13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Romania</v>
      </c>
      <c r="C28" s="67" t="str">
        <f>'Fishing gear-PoM'!E$8</f>
        <v>2023</v>
      </c>
      <c r="D28" s="39"/>
      <c r="E28" s="132"/>
      <c r="F28" s="133"/>
      <c r="G28" s="13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Romania</v>
      </c>
      <c r="C29" s="67" t="str">
        <f>'Fishing gear-PoM'!E$8</f>
        <v>2023</v>
      </c>
      <c r="D29" s="39"/>
      <c r="E29" s="132"/>
      <c r="F29" s="133"/>
      <c r="G29" s="13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Romania</v>
      </c>
      <c r="C30" s="67" t="str">
        <f>'Fishing gear-PoM'!E$8</f>
        <v>2023</v>
      </c>
      <c r="D30" s="39"/>
      <c r="E30" s="132"/>
      <c r="F30" s="133"/>
      <c r="G30" s="13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35" t="s">
        <v>174</v>
      </c>
      <c r="F34" s="137"/>
      <c r="G34" s="13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Romania</v>
      </c>
      <c r="C35" s="67" t="str">
        <f>'Fishing gear-PoM'!E$8</f>
        <v>2023</v>
      </c>
      <c r="D35" s="78" t="s">
        <v>176</v>
      </c>
      <c r="E35" s="132" t="s">
        <v>207</v>
      </c>
      <c r="F35" s="134"/>
      <c r="G35" s="133"/>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Romania</v>
      </c>
      <c r="C36" s="67" t="str">
        <f>'Fishing gear-PoM'!E$8</f>
        <v>2023</v>
      </c>
      <c r="D36" s="78" t="s">
        <v>177</v>
      </c>
      <c r="E36" s="132" t="s">
        <v>207</v>
      </c>
      <c r="F36" s="134"/>
      <c r="G36" s="133"/>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Romania</v>
      </c>
      <c r="C37" s="67" t="str">
        <f>'Fishing gear-PoM'!E$8</f>
        <v>2023</v>
      </c>
      <c r="D37" s="78" t="s">
        <v>178</v>
      </c>
      <c r="E37" s="132" t="s">
        <v>207</v>
      </c>
      <c r="F37" s="134"/>
      <c r="G37" s="133"/>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Romania</v>
      </c>
      <c r="B4" s="19" t="str">
        <f>'Fishing gear-PoM'!E$8</f>
        <v>2023</v>
      </c>
      <c r="C4" s="8" t="s">
        <v>191</v>
      </c>
      <c r="D4" s="26">
        <f>'Fishing gear-PoM'!E13</f>
        <v>1.1633</v>
      </c>
      <c r="E4" s="42">
        <f>SUM('Fishing gear-PoM'!E18, E29, E38)</f>
        <v>6.1632999999999996</v>
      </c>
    </row>
    <row r="5" spans="1:9" ht="29.5" thickBot="1" x14ac:dyDescent="0.4">
      <c r="A5" s="19" t="str">
        <f>'Fishing gear-PoM'!E$7</f>
        <v>Romania</v>
      </c>
      <c r="B5" s="19" t="str">
        <f>'Fishing gear-PoM'!E$8</f>
        <v>2023</v>
      </c>
      <c r="C5" s="8" t="s">
        <v>192</v>
      </c>
      <c r="D5" s="26">
        <f>'Fishing gear-Collected'!E11</f>
        <v>1.181</v>
      </c>
      <c r="E5" s="42">
        <f>SUM('Fishing gear-Collected'!E16,E27,E36)</f>
        <v>2.181</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0</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CD8D8332-6CB0-4236-B12C-619021FDB640}"/>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2026-04-17T08:39:37Z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